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3095" tabRatio="627"/>
  </bookViews>
  <sheets>
    <sheet name="Հ3 Մաս 2" sheetId="1" r:id="rId1"/>
  </sheets>
  <definedNames>
    <definedName name="_ftn1" localSheetId="0">'Հ3 Մաս 2'!#REF!</definedName>
    <definedName name="_ftn10" localSheetId="0">'Հ3 Մաս 2'!#REF!</definedName>
    <definedName name="_ftn11" localSheetId="0">'Հ3 Մաս 2'!#REF!</definedName>
    <definedName name="_ftn12" localSheetId="0">'Հ3 Մաս 2'!#REF!</definedName>
    <definedName name="_ftn13" localSheetId="0">'Հ3 Մաս 2'!#REF!</definedName>
    <definedName name="_ftn14" localSheetId="0">'Հ3 Մաս 2'!#REF!</definedName>
    <definedName name="_ftn15" localSheetId="0">'Հ3 Մաս 2'!#REF!</definedName>
    <definedName name="_ftn16" localSheetId="0">'Հ3 Մաս 2'!#REF!</definedName>
    <definedName name="_ftn17" localSheetId="0">'Հ3 Մաս 2'!#REF!</definedName>
    <definedName name="_ftn18" localSheetId="0">'Հ3 Մաս 2'!#REF!</definedName>
    <definedName name="_ftn19" localSheetId="0">'Հ3 Մաս 2'!#REF!</definedName>
    <definedName name="_ftn2" localSheetId="0">'Հ3 Մաս 2'!#REF!</definedName>
    <definedName name="_ftn20" localSheetId="0">'Հ3 Մաս 2'!#REF!</definedName>
    <definedName name="_ftn3" localSheetId="0">'Հ3 Մաս 2'!#REF!</definedName>
    <definedName name="_ftn4" localSheetId="0">'Հ3 Մաս 2'!#REF!</definedName>
    <definedName name="_ftn5" localSheetId="0">'Հ3 Մաս 2'!#REF!</definedName>
    <definedName name="_ftn6" localSheetId="0">'Հ3 Մաս 2'!#REF!</definedName>
    <definedName name="_ftn7" localSheetId="0">'Հ3 Մաս 2'!#REF!</definedName>
    <definedName name="_ftn8" localSheetId="0">'Հ3 Մաս 2'!#REF!</definedName>
    <definedName name="_ftn9" localSheetId="0">'Հ3 Մաս 2'!#REF!</definedName>
    <definedName name="_ftnref1" localSheetId="0">'Հ3 Մաս 2'!#REF!</definedName>
    <definedName name="_ftnref10" localSheetId="0">'Հ3 Մաս 2'!#REF!</definedName>
    <definedName name="_ftnref11" localSheetId="0">'Հ3 Մաս 2'!#REF!</definedName>
    <definedName name="_ftnref12" localSheetId="0">'Հ3 Մաս 2'!#REF!</definedName>
    <definedName name="_ftnref13" localSheetId="0">'Հ3 Մաս 2'!#REF!</definedName>
    <definedName name="_ftnref14" localSheetId="0">'Հ3 Մաս 2'!#REF!</definedName>
    <definedName name="_ftnref15" localSheetId="0">'Հ3 Մաս 2'!#REF!</definedName>
    <definedName name="_ftnref16" localSheetId="0">'Հ3 Մաս 2'!#REF!</definedName>
    <definedName name="_ftnref17" localSheetId="0">'Հ3 Մաս 2'!$H$26</definedName>
    <definedName name="_ftnref18" localSheetId="0">'Հ3 Մաս 2'!#REF!</definedName>
    <definedName name="_ftnref19" localSheetId="0">'Հ3 Մաս 2'!#REF!</definedName>
    <definedName name="_ftnref2" localSheetId="0">#REF!</definedName>
    <definedName name="_ftnref20" localSheetId="0">'Հ3 Մաս 2'!#REF!</definedName>
    <definedName name="_ftnref3" localSheetId="0">'Հ3 Մաս 2'!#REF!</definedName>
    <definedName name="_ftnref4" localSheetId="0">'Հ3 Մաս 2'!$C$3</definedName>
    <definedName name="_ftnref5" localSheetId="0">'Հ3 Մաս 2'!#REF!</definedName>
    <definedName name="_ftnref6" localSheetId="0">'Հ3 Մաս 2'!#REF!</definedName>
    <definedName name="_ftnref7" localSheetId="0">'Հ3 Մաս 2'!#REF!</definedName>
    <definedName name="_ftnref8" localSheetId="0">'Հ3 Մաս 2'!#REF!</definedName>
    <definedName name="_ftnref9" localSheetId="0">'Հ3 Մաս 2'!#REF!</definedName>
    <definedName name="_Toc501014755" localSheetId="0">'Հ3 Մաս 2'!#REF!</definedName>
  </definedNames>
  <calcPr calcId="162913"/>
</workbook>
</file>

<file path=xl/calcChain.xml><?xml version="1.0" encoding="utf-8"?>
<calcChain xmlns="http://schemas.openxmlformats.org/spreadsheetml/2006/main">
  <c r="H8" i="1" l="1"/>
  <c r="G10" i="1"/>
  <c r="K10" i="1"/>
  <c r="K8" i="1"/>
  <c r="M10" i="1" l="1"/>
  <c r="M8" i="1" s="1"/>
  <c r="H10" i="1"/>
  <c r="I10" i="1"/>
  <c r="I8" i="1" s="1"/>
  <c r="J10" i="1"/>
  <c r="J8" i="1" s="1"/>
  <c r="L10" i="1"/>
  <c r="L8" i="1" s="1"/>
  <c r="N10" i="1"/>
  <c r="N8" i="1" s="1"/>
  <c r="O10" i="1"/>
  <c r="O8" i="1" s="1"/>
  <c r="P10" i="1"/>
  <c r="P8" i="1" s="1"/>
  <c r="Q10" i="1"/>
  <c r="G8" i="1"/>
  <c r="Q8" i="1"/>
</calcChain>
</file>

<file path=xl/sharedStrings.xml><?xml version="1.0" encoding="utf-8"?>
<sst xmlns="http://schemas.openxmlformats.org/spreadsheetml/2006/main" count="46" uniqueCount="43">
  <si>
    <t>ՄԱՍ 2. ՊԵՏԱԿԱՆ ՄԱՐՄՆԻ ԿՈՂՄԻՑ ԻՐԱԿԱՆԱՑՎՈՂ ԲՅՈՒՋԵՏԱՅԻՆ ԾՐԱԳՐԵՐԸ ԵՎ ՄԻՋՈՑԱՌՈՒՄՆԵՐԸ</t>
  </si>
  <si>
    <t>2026թ. բյուջե (ներառյալ ընդլայնումները և նոր նախաձեռնությունները)</t>
  </si>
  <si>
    <t xml:space="preserve">2024թ.  (փաստացի) </t>
  </si>
  <si>
    <t xml:space="preserve">2025թ (հաստատված բյուջե) </t>
  </si>
  <si>
    <t xml:space="preserve">2026թ. </t>
  </si>
  <si>
    <t xml:space="preserve">2027թ. </t>
  </si>
  <si>
    <t xml:space="preserve">2028թ. </t>
  </si>
  <si>
    <t xml:space="preserve"> ԲԳԿ</t>
  </si>
  <si>
    <t>2026թ. բազային բյուջե</t>
  </si>
  <si>
    <t>2027թ. բազային բյուջե</t>
  </si>
  <si>
    <t>2028թ. բազային բյուջե</t>
  </si>
  <si>
    <t>Հիմնավորումներ/ Պատճառներ (այդ թվում՝ 2025 թվականի հաստատված բյուջեի նկատմամբ 2026թ. բազային բյուջեի տարբերության պատճառները ըստ հիմնական գործոնների*</t>
  </si>
  <si>
    <t>Հազար դրամ</t>
  </si>
  <si>
    <t xml:space="preserve"> Ծրագրի/միջոցառման դասիչը</t>
  </si>
  <si>
    <t>Ծախսային խնայողության գծով առաջարկը (-)</t>
  </si>
  <si>
    <r>
      <t>ԸՆԴԱՄԵՆԸ</t>
    </r>
    <r>
      <rPr>
        <b/>
        <vertAlign val="superscript"/>
        <sz val="10"/>
        <rFont val="GHEA Grapalat"/>
        <family val="3"/>
      </rPr>
      <t>7</t>
    </r>
  </si>
  <si>
    <t xml:space="preserve"> Ծրագիր6</t>
  </si>
  <si>
    <t xml:space="preserve"> Ծրագրի նպատակը/Միջոցառման նկարագրությունը</t>
  </si>
  <si>
    <r>
      <t xml:space="preserve"> Միջոցառում</t>
    </r>
    <r>
      <rPr>
        <b/>
        <vertAlign val="superscript"/>
        <sz val="10"/>
        <rFont val="GHEA Grapalat"/>
        <family val="3"/>
      </rPr>
      <t>8</t>
    </r>
  </si>
  <si>
    <r>
      <t xml:space="preserve"> Վերջնական արդյունքի նկարագրությունը/Միջոցառման տեսակը</t>
    </r>
    <r>
      <rPr>
        <b/>
        <vertAlign val="superscript"/>
        <sz val="10"/>
        <rFont val="GHEA Grapalat"/>
        <family val="3"/>
      </rPr>
      <t>10</t>
    </r>
  </si>
  <si>
    <r>
      <t xml:space="preserve"> ԲԳԿ/Ծրագրի /միջոցառման անվանումը</t>
    </r>
    <r>
      <rPr>
        <b/>
        <vertAlign val="superscript"/>
        <sz val="10"/>
        <rFont val="GHEA Grapalat"/>
        <family val="3"/>
      </rPr>
      <t>9</t>
    </r>
  </si>
  <si>
    <t>Սույն հավելվածի Մաս 2-ի 1-11 սյունակները ներկայացվում են  բազային բյուջեի ներկայացման փուլում, 12-14 սյունակները՝ նոր նախաձեռնությունների ներկայացման փուլում, իսկ 15-17-րդ սյունակները՝ 2026թ. բյուջետային հայտի ներկայացման փուլում</t>
  </si>
  <si>
    <t>ՀՀ քաղաքաշինության կոմիտե</t>
  </si>
  <si>
    <t>Պետական մարմնի անվանումը _ՀՀ քաղաքաշինության կոմիտե</t>
  </si>
  <si>
    <t>1103</t>
  </si>
  <si>
    <t>Քաղաքաշինության և ճարտարապետության բնագավառում պետական քաղաքականության իրականացում և կանոնակարգում</t>
  </si>
  <si>
    <t>Քաղաքաշինության և ճարտարապետության բնագավառում պետական քաղաքականության մշակմանն աջակցություն և իրականացման ապահովում</t>
  </si>
  <si>
    <t>Քաղաքաշինության գործունեության կանոնակարգում, քաղաքաշինական տեղեկատվական համակարգի ձևավորում և քաղաքաշինության բնագավառում պետական ծրագրերի իրականացման ապահովում</t>
  </si>
  <si>
    <t>1103 - 11001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</si>
  <si>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</si>
  <si>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</t>
  </si>
  <si>
    <t>Ծառայությունների մատուցում</t>
  </si>
  <si>
    <t>1103 - 11002</t>
  </si>
  <si>
    <t>Նորմատիվատեխնիկական փաստաթղթերի մշակում  և տեղայնացում</t>
  </si>
  <si>
    <t>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</si>
  <si>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>1103 - 21001</t>
  </si>
  <si>
    <t>Քաղաքաշինության բնագավառում պետական ծրագրերի իրականացման ապահովում</t>
  </si>
  <si>
    <t>Նախագծանախահաշվային փաստաթղթերի, ինչպես նաեւ հիմնանորոգման, վերակառուցման, կառուցման աշխատանքների ձեռքբերում</t>
  </si>
  <si>
    <t>Հանրության կողմից անմիջականորեն օգտագործվող ակտիվների հետ կապված միջոցառումներ</t>
  </si>
  <si>
    <t>1103 - 31001</t>
  </si>
  <si>
    <t>Քաղաքաշինության  կոմիտեի կարողությունների զարգացում և տեխնիկական հագեցվածության ապահովում</t>
  </si>
  <si>
    <t>Քաղաքաշինության  կոմիտեի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</si>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</sst>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#,##0.0;\(##,##0.0\);\-"/>
    <numFmt numFmtId="165" formatCode="_(* #,##0.0_);_(* \(#,##0.0\);_(* &quot;-&quot;??_);_(@_)"/>
  </numFmts>
  <fonts count="40" x14ac:knownFonts="1">
    <font>
      <sz val="11"/>
      <color theme="1"/>
      <name val="Calibri"/>
      <family val="2"/>
      <scheme val="minor"/>
    </font>
    <font>
      <i/>
      <sz val="8"/>
      <color rgb="FF000000"/>
      <name val="GHEA Grapalat"/>
      <family val="3"/>
    </font>
    <font>
      <b/>
      <sz val="8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b/>
      <i/>
      <sz val="12"/>
      <name val="GHEA Grapalat"/>
      <family val="3"/>
    </font>
    <font>
      <b/>
      <vertAlign val="superscript"/>
      <sz val="10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sz val="11"/>
      <color rgb="FF000000"/>
      <name val="Calibri"/>
      <family val="2"/>
    </font>
    <font>
      <sz val="10"/>
      <color rgb="FF000000"/>
      <name val="GHEA Grapalat"/>
      <family val="3"/>
    </font>
    <font>
      <i/>
      <sz val="8"/>
      <name val="GHEA Grapalat"/>
      <family val="3"/>
    </font>
    <font>
      <sz val="11"/>
      <name val="GHEA Grapalat"/>
      <family val="2"/>
    </font>
    <font>
      <b/>
      <sz val="11"/>
      <name val="GHEA Grapalat"/>
      <family val="2"/>
    </font>
    <font>
      <b/>
      <i/>
      <sz val="10"/>
      <color rgb="FF000000"/>
      <name val="GHEA Grapalat"/>
      <family val="3"/>
    </font>
    <font>
      <i/>
      <sz val="9"/>
      <color rgb="FF000000"/>
      <name val="GHEA Grapalat"/>
      <family val="3"/>
    </font>
  </fonts>
  <fills count="3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8" fillId="0" borderId="0"/>
    <xf numFmtId="0" fontId="9" fillId="12" borderId="21" applyNumberFormat="0" applyFont="0" applyAlignment="0" applyProtection="0"/>
    <xf numFmtId="0" fontId="10" fillId="0" borderId="0">
      <alignment horizontal="left" vertical="top" wrapText="1"/>
    </xf>
    <xf numFmtId="0" fontId="11" fillId="0" borderId="0" applyNumberFormat="0" applyFill="0" applyBorder="0" applyAlignment="0" applyProtection="0"/>
    <xf numFmtId="0" fontId="12" fillId="0" borderId="14" applyNumberFormat="0" applyFill="0" applyAlignment="0" applyProtection="0"/>
    <xf numFmtId="0" fontId="13" fillId="0" borderId="15" applyNumberFormat="0" applyFill="0" applyAlignment="0" applyProtection="0"/>
    <xf numFmtId="0" fontId="14" fillId="0" borderId="16" applyNumberFormat="0" applyFill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17" applyNumberFormat="0" applyAlignment="0" applyProtection="0"/>
    <xf numFmtId="0" fontId="19" fillId="10" borderId="18" applyNumberFormat="0" applyAlignment="0" applyProtection="0"/>
    <xf numFmtId="0" fontId="20" fillId="10" borderId="17" applyNumberFormat="0" applyAlignment="0" applyProtection="0"/>
    <xf numFmtId="0" fontId="21" fillId="0" borderId="19" applyNumberFormat="0" applyFill="0" applyAlignment="0" applyProtection="0"/>
    <xf numFmtId="0" fontId="22" fillId="11" borderId="20" applyNumberFormat="0" applyAlignment="0" applyProtection="0"/>
    <xf numFmtId="0" fontId="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2" applyNumberFormat="0" applyFill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25" fillId="36" borderId="0" applyNumberFormat="0" applyBorder="0" applyAlignment="0" applyProtection="0"/>
    <xf numFmtId="164" fontId="10" fillId="0" borderId="0" applyFill="0" applyBorder="0" applyProtection="0">
      <alignment horizontal="right" vertical="top"/>
    </xf>
    <xf numFmtId="0" fontId="9" fillId="12" borderId="21" applyNumberFormat="0" applyFont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</cellStyleXfs>
  <cellXfs count="45">
    <xf numFmtId="0" fontId="0" fillId="0" borderId="0" xfId="0"/>
    <xf numFmtId="0" fontId="5" fillId="5" borderId="0" xfId="0" applyFont="1" applyFill="1" applyAlignment="1">
      <alignment vertical="center"/>
    </xf>
    <xf numFmtId="0" fontId="6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4" fillId="0" borderId="0" xfId="0" applyFont="1"/>
    <xf numFmtId="0" fontId="30" fillId="0" borderId="0" xfId="0" applyFont="1" applyAlignment="1">
      <alignment horizontal="left" vertical="top" wrapText="1"/>
    </xf>
    <xf numFmtId="0" fontId="31" fillId="0" borderId="0" xfId="0" applyFont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23" xfId="0" applyFont="1" applyFill="1" applyBorder="1" applyAlignment="1">
      <alignment vertical="center" wrapText="1"/>
    </xf>
    <xf numFmtId="0" fontId="27" fillId="3" borderId="11" xfId="0" applyFont="1" applyFill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left" vertical="top" wrapText="1"/>
    </xf>
    <xf numFmtId="0" fontId="37" fillId="4" borderId="1" xfId="0" applyFont="1" applyFill="1" applyBorder="1" applyAlignment="1">
      <alignment horizontal="center" vertical="top" wrapText="1"/>
    </xf>
    <xf numFmtId="0" fontId="37" fillId="4" borderId="1" xfId="0" applyFont="1" applyFill="1" applyBorder="1" applyAlignment="1">
      <alignment horizontal="left" vertical="top" wrapText="1"/>
    </xf>
    <xf numFmtId="0" fontId="36" fillId="4" borderId="1" xfId="0" applyFont="1" applyFill="1" applyBorder="1" applyAlignment="1">
      <alignment horizontal="center" vertical="top" wrapText="1"/>
    </xf>
    <xf numFmtId="165" fontId="38" fillId="4" borderId="1" xfId="59" applyNumberFormat="1" applyFont="1" applyFill="1" applyBorder="1" applyAlignment="1">
      <alignment vertical="center" wrapText="1"/>
    </xf>
    <xf numFmtId="165" fontId="39" fillId="4" borderId="1" xfId="59" applyNumberFormat="1" applyFont="1" applyFill="1" applyBorder="1" applyAlignment="1">
      <alignment vertical="center" wrapText="1"/>
    </xf>
    <xf numFmtId="0" fontId="39" fillId="4" borderId="1" xfId="0" applyFont="1" applyFill="1" applyBorder="1" applyAlignment="1">
      <alignment vertical="center" wrapText="1"/>
    </xf>
    <xf numFmtId="0" fontId="28" fillId="4" borderId="2" xfId="0" applyFont="1" applyFill="1" applyBorder="1" applyAlignment="1">
      <alignment vertical="center" wrapText="1"/>
    </xf>
    <xf numFmtId="0" fontId="28" fillId="4" borderId="3" xfId="0" applyFont="1" applyFill="1" applyBorder="1" applyAlignment="1">
      <alignment vertical="center" wrapText="1"/>
    </xf>
    <xf numFmtId="0" fontId="28" fillId="4" borderId="5" xfId="0" applyFont="1" applyFill="1" applyBorder="1" applyAlignment="1">
      <alignment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5" fillId="4" borderId="2" xfId="0" applyFont="1" applyFill="1" applyBorder="1" applyAlignment="1">
      <alignment horizontal="center" vertical="center" wrapText="1"/>
    </xf>
    <xf numFmtId="0" fontId="35" fillId="4" borderId="5" xfId="0" applyFont="1" applyFill="1" applyBorder="1" applyAlignment="1">
      <alignment horizontal="center" vertical="center" wrapText="1"/>
    </xf>
    <xf numFmtId="49" fontId="34" fillId="2" borderId="9" xfId="0" applyNumberFormat="1" applyFont="1" applyFill="1" applyBorder="1" applyAlignment="1">
      <alignment horizontal="center" vertical="center" wrapText="1"/>
    </xf>
    <xf numFmtId="49" fontId="34" fillId="2" borderId="4" xfId="0" applyNumberFormat="1" applyFont="1" applyFill="1" applyBorder="1" applyAlignment="1">
      <alignment horizontal="center" vertical="center" wrapText="1"/>
    </xf>
    <xf numFmtId="49" fontId="34" fillId="2" borderId="10" xfId="0" applyNumberFormat="1" applyFont="1" applyFill="1" applyBorder="1" applyAlignment="1">
      <alignment horizontal="center" vertical="center" wrapText="1"/>
    </xf>
    <xf numFmtId="49" fontId="34" fillId="2" borderId="26" xfId="0" applyNumberFormat="1" applyFont="1" applyFill="1" applyBorder="1" applyAlignment="1">
      <alignment horizontal="center" vertical="center" wrapText="1"/>
    </xf>
    <xf numFmtId="49" fontId="34" fillId="2" borderId="8" xfId="0" applyNumberFormat="1" applyFont="1" applyFill="1" applyBorder="1" applyAlignment="1">
      <alignment horizontal="center" vertical="center" wrapText="1"/>
    </xf>
    <xf numFmtId="49" fontId="34" fillId="2" borderId="13" xfId="0" applyNumberFormat="1" applyFont="1" applyFill="1" applyBorder="1" applyAlignment="1">
      <alignment horizontal="center" vertical="center" wrapText="1"/>
    </xf>
    <xf numFmtId="49" fontId="34" fillId="2" borderId="24" xfId="0" applyNumberFormat="1" applyFont="1" applyFill="1" applyBorder="1" applyAlignment="1">
      <alignment horizontal="center" vertical="center" wrapText="1"/>
    </xf>
    <xf numFmtId="49" fontId="34" fillId="2" borderId="6" xfId="0" applyNumberFormat="1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wrapText="1"/>
    </xf>
    <xf numFmtId="0" fontId="3" fillId="3" borderId="28" xfId="0" applyFont="1" applyFill="1" applyBorder="1" applyAlignment="1">
      <alignment horizontal="center" wrapText="1"/>
    </xf>
    <xf numFmtId="0" fontId="3" fillId="3" borderId="29" xfId="0" applyFont="1" applyFill="1" applyBorder="1" applyAlignment="1">
      <alignment horizontal="center" wrapText="1"/>
    </xf>
    <xf numFmtId="0" fontId="32" fillId="0" borderId="0" xfId="0" applyFont="1" applyBorder="1" applyAlignment="1"/>
    <xf numFmtId="0" fontId="27" fillId="3" borderId="8" xfId="0" applyFont="1" applyFill="1" applyBorder="1" applyAlignment="1">
      <alignment horizontal="center" vertical="center" wrapText="1"/>
    </xf>
    <xf numFmtId="0" fontId="27" fillId="3" borderId="11" xfId="0" applyFont="1" applyFill="1" applyBorder="1" applyAlignment="1">
      <alignment horizontal="center" vertical="center" wrapText="1"/>
    </xf>
    <xf numFmtId="0" fontId="27" fillId="3" borderId="9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7" fillId="3" borderId="10" xfId="0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</cellXfs>
  <cellStyles count="61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Comma" xfId="59" builtinId="3"/>
    <cellStyle name="Comma 15" xfId="58"/>
    <cellStyle name="Comma 2 6" xfId="60"/>
    <cellStyle name="Normal" xfId="0" builtinId="0"/>
    <cellStyle name="Normal 3" xfId="1"/>
    <cellStyle name="Note" xfId="2" builtinId="10" customBuiltin="1"/>
    <cellStyle name="Note 2" xfId="45"/>
    <cellStyle name="SN_241" xfId="44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 2" xfId="3"/>
    <cellStyle name="Плохой 2" xfId="10"/>
    <cellStyle name="Пояснение 2" xfId="18"/>
    <cellStyle name="Связанная ячейка 2" xfId="15"/>
    <cellStyle name="Текст предупреждения 2" xfId="17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R17"/>
  <sheetViews>
    <sheetView tabSelected="1" topLeftCell="A10" zoomScaleNormal="100" workbookViewId="0">
      <selection activeCell="K14" activeCellId="2" sqref="K11 K11 K14"/>
    </sheetView>
  </sheetViews>
  <sheetFormatPr defaultRowHeight="15" x14ac:dyDescent="0.25"/>
  <cols>
    <col min="1" max="1" width="9" customWidth="1"/>
    <col min="2" max="2" width="15.42578125" customWidth="1"/>
    <col min="3" max="3" width="17.28515625" customWidth="1"/>
    <col min="4" max="4" width="32.5703125" customWidth="1"/>
    <col min="5" max="5" width="62.5703125" bestFit="1" customWidth="1"/>
    <col min="6" max="6" width="41.7109375" customWidth="1"/>
    <col min="7" max="7" width="15.85546875" customWidth="1"/>
    <col min="8" max="8" width="15" customWidth="1"/>
    <col min="9" max="9" width="15.85546875" customWidth="1"/>
    <col min="10" max="11" width="14.140625" bestFit="1" customWidth="1"/>
    <col min="12" max="12" width="12.140625" customWidth="1"/>
    <col min="18" max="18" width="18.5703125" customWidth="1"/>
  </cols>
  <sheetData>
    <row r="2" spans="1:18" x14ac:dyDescent="0.25">
      <c r="A2" s="1" t="s">
        <v>0</v>
      </c>
      <c r="B2" s="2"/>
      <c r="C2" s="2"/>
      <c r="D2" s="3"/>
      <c r="E2" s="3"/>
      <c r="F2" s="3"/>
      <c r="G2" s="3"/>
      <c r="H2" s="3"/>
      <c r="I2" s="3"/>
    </row>
    <row r="3" spans="1:18" x14ac:dyDescent="0.25">
      <c r="E3" t="s">
        <v>23</v>
      </c>
      <c r="I3" s="5"/>
    </row>
    <row r="4" spans="1:18" s="7" customFormat="1" ht="17.25" thickBot="1" x14ac:dyDescent="0.35">
      <c r="A4" s="8"/>
      <c r="B4" s="8"/>
      <c r="C4" s="8"/>
      <c r="D4" s="8"/>
      <c r="E4" s="8"/>
      <c r="M4" s="38" t="s">
        <v>12</v>
      </c>
      <c r="N4" s="38"/>
    </row>
    <row r="5" spans="1:18" s="7" customFormat="1" ht="36" customHeight="1" x14ac:dyDescent="0.25">
      <c r="A5" s="39" t="s">
        <v>7</v>
      </c>
      <c r="B5" s="41" t="s">
        <v>13</v>
      </c>
      <c r="C5" s="41"/>
      <c r="D5" s="41" t="s">
        <v>20</v>
      </c>
      <c r="E5" s="41" t="s">
        <v>17</v>
      </c>
      <c r="F5" s="43" t="s">
        <v>19</v>
      </c>
      <c r="G5" s="31" t="s">
        <v>2</v>
      </c>
      <c r="H5" s="27" t="s">
        <v>3</v>
      </c>
      <c r="I5" s="27" t="s">
        <v>8</v>
      </c>
      <c r="J5" s="27" t="s">
        <v>9</v>
      </c>
      <c r="K5" s="29" t="s">
        <v>10</v>
      </c>
      <c r="L5" s="31" t="s">
        <v>1</v>
      </c>
      <c r="M5" s="27" t="s">
        <v>5</v>
      </c>
      <c r="N5" s="33" t="s">
        <v>6</v>
      </c>
      <c r="O5" s="35" t="s">
        <v>14</v>
      </c>
      <c r="P5" s="36"/>
      <c r="Q5" s="37"/>
      <c r="R5" s="23" t="s">
        <v>11</v>
      </c>
    </row>
    <row r="6" spans="1:18" s="7" customFormat="1" ht="66.75" customHeight="1" x14ac:dyDescent="0.25">
      <c r="A6" s="40"/>
      <c r="B6" s="9" t="s">
        <v>16</v>
      </c>
      <c r="C6" s="9" t="s">
        <v>18</v>
      </c>
      <c r="D6" s="42"/>
      <c r="E6" s="42"/>
      <c r="F6" s="44"/>
      <c r="G6" s="32"/>
      <c r="H6" s="28"/>
      <c r="I6" s="28"/>
      <c r="J6" s="28"/>
      <c r="K6" s="30"/>
      <c r="L6" s="32"/>
      <c r="M6" s="28"/>
      <c r="N6" s="34"/>
      <c r="O6" s="10" t="s">
        <v>4</v>
      </c>
      <c r="P6" s="10" t="s">
        <v>5</v>
      </c>
      <c r="Q6" s="11" t="s">
        <v>6</v>
      </c>
      <c r="R6" s="24"/>
    </row>
    <row r="7" spans="1:18" s="7" customFormat="1" ht="24.75" customHeight="1" x14ac:dyDescent="0.25">
      <c r="A7" s="12">
        <v>1</v>
      </c>
      <c r="B7" s="9">
        <v>2</v>
      </c>
      <c r="C7" s="12">
        <v>3</v>
      </c>
      <c r="D7" s="9">
        <v>4</v>
      </c>
      <c r="E7" s="12">
        <v>5</v>
      </c>
      <c r="F7" s="9">
        <v>6</v>
      </c>
      <c r="G7" s="12">
        <v>7</v>
      </c>
      <c r="H7" s="9">
        <v>8</v>
      </c>
      <c r="I7" s="12">
        <v>9</v>
      </c>
      <c r="J7" s="9">
        <v>10</v>
      </c>
      <c r="K7" s="12">
        <v>11</v>
      </c>
      <c r="L7" s="9">
        <v>12</v>
      </c>
      <c r="M7" s="12">
        <v>13</v>
      </c>
      <c r="N7" s="9">
        <v>14</v>
      </c>
      <c r="O7" s="12">
        <v>15</v>
      </c>
      <c r="P7" s="9">
        <v>16</v>
      </c>
      <c r="Q7" s="12">
        <v>17</v>
      </c>
      <c r="R7" s="9">
        <v>18</v>
      </c>
    </row>
    <row r="8" spans="1:18" s="7" customFormat="1" ht="24.95" customHeight="1" x14ac:dyDescent="0.25">
      <c r="A8" s="25" t="s">
        <v>15</v>
      </c>
      <c r="B8" s="26"/>
      <c r="C8" s="4"/>
      <c r="D8" s="4"/>
      <c r="E8" s="4"/>
      <c r="F8" s="4"/>
      <c r="G8" s="17">
        <f>+G10</f>
        <v>2084355.2999999998</v>
      </c>
      <c r="H8" s="17">
        <f>+H10</f>
        <v>3305933.6</v>
      </c>
      <c r="I8" s="17">
        <f t="shared" ref="I8:Q8" si="0">+I10</f>
        <v>4523950.3</v>
      </c>
      <c r="J8" s="17">
        <f t="shared" si="0"/>
        <v>4469884.0999999996</v>
      </c>
      <c r="K8" s="17">
        <f>+K10</f>
        <v>2664967</v>
      </c>
      <c r="L8" s="4">
        <f t="shared" si="0"/>
        <v>0</v>
      </c>
      <c r="M8" s="4">
        <f t="shared" si="0"/>
        <v>0</v>
      </c>
      <c r="N8" s="4">
        <f t="shared" si="0"/>
        <v>0</v>
      </c>
      <c r="O8" s="4">
        <f t="shared" si="0"/>
        <v>0</v>
      </c>
      <c r="P8" s="4">
        <f t="shared" si="0"/>
        <v>0</v>
      </c>
      <c r="Q8" s="4">
        <f t="shared" si="0"/>
        <v>0</v>
      </c>
      <c r="R8" s="4"/>
    </row>
    <row r="9" spans="1:18" s="7" customFormat="1" ht="24.95" customHeight="1" x14ac:dyDescent="0.25">
      <c r="A9" s="20" t="s">
        <v>22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2"/>
    </row>
    <row r="10" spans="1:18" s="7" customFormat="1" ht="99" x14ac:dyDescent="0.25">
      <c r="A10" s="13"/>
      <c r="B10" s="14" t="s">
        <v>24</v>
      </c>
      <c r="C10" s="13"/>
      <c r="D10" s="15" t="s">
        <v>25</v>
      </c>
      <c r="E10" s="15" t="s">
        <v>26</v>
      </c>
      <c r="F10" s="15" t="s">
        <v>27</v>
      </c>
      <c r="G10" s="18">
        <f>SUM(G11:G14)</f>
        <v>2084355.2999999998</v>
      </c>
      <c r="H10" s="18">
        <f t="shared" ref="H10:Q10" si="1">SUM(H11:H14)</f>
        <v>3305933.6</v>
      </c>
      <c r="I10" s="18">
        <f t="shared" si="1"/>
        <v>4523950.3</v>
      </c>
      <c r="J10" s="18">
        <f t="shared" si="1"/>
        <v>4469884.0999999996</v>
      </c>
      <c r="K10" s="18">
        <f>SUM(K11:K14)</f>
        <v>2664967</v>
      </c>
      <c r="L10" s="19">
        <f t="shared" si="1"/>
        <v>0</v>
      </c>
      <c r="M10" s="19">
        <f>SUM(M11:M14)</f>
        <v>0</v>
      </c>
      <c r="N10" s="19">
        <f t="shared" si="1"/>
        <v>0</v>
      </c>
      <c r="O10" s="19">
        <f t="shared" si="1"/>
        <v>0</v>
      </c>
      <c r="P10" s="19">
        <f t="shared" si="1"/>
        <v>0</v>
      </c>
      <c r="Q10" s="19">
        <f t="shared" si="1"/>
        <v>0</v>
      </c>
      <c r="R10" s="4"/>
    </row>
    <row r="11" spans="1:18" s="7" customFormat="1" ht="181.5" x14ac:dyDescent="0.25">
      <c r="A11" s="13"/>
      <c r="B11" s="13"/>
      <c r="C11" s="16" t="s">
        <v>28</v>
      </c>
      <c r="D11" s="13" t="s">
        <v>29</v>
      </c>
      <c r="E11" s="13" t="s">
        <v>30</v>
      </c>
      <c r="F11" s="13" t="s">
        <v>31</v>
      </c>
      <c r="G11" s="18">
        <v>1100100.3</v>
      </c>
      <c r="H11" s="18">
        <v>1066304</v>
      </c>
      <c r="I11" s="18">
        <v>1187185.2</v>
      </c>
      <c r="J11" s="18">
        <v>1154015.2</v>
      </c>
      <c r="K11" s="18">
        <v>1169298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4"/>
    </row>
    <row r="12" spans="1:18" s="7" customFormat="1" ht="91.5" customHeight="1" x14ac:dyDescent="0.25">
      <c r="A12" s="13"/>
      <c r="B12" s="13"/>
      <c r="C12" s="16" t="s">
        <v>32</v>
      </c>
      <c r="D12" s="13" t="s">
        <v>33</v>
      </c>
      <c r="E12" s="13" t="s">
        <v>34</v>
      </c>
      <c r="F12" s="13" t="s">
        <v>31</v>
      </c>
      <c r="G12" s="18">
        <v>222196.7</v>
      </c>
      <c r="H12" s="18">
        <v>268000</v>
      </c>
      <c r="I12" s="18">
        <v>310000</v>
      </c>
      <c r="J12" s="18">
        <v>300000</v>
      </c>
      <c r="K12" s="18">
        <v>310000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4"/>
    </row>
    <row r="13" spans="1:18" s="7" customFormat="1" ht="91.5" customHeight="1" x14ac:dyDescent="0.25">
      <c r="A13" s="13"/>
      <c r="B13" s="13"/>
      <c r="C13" s="16" t="s">
        <v>35</v>
      </c>
      <c r="D13" s="13" t="s">
        <v>36</v>
      </c>
      <c r="E13" s="13" t="s">
        <v>37</v>
      </c>
      <c r="F13" s="13" t="s">
        <v>38</v>
      </c>
      <c r="G13" s="18">
        <v>720678.40000000002</v>
      </c>
      <c r="H13" s="18">
        <v>1941320</v>
      </c>
      <c r="I13" s="18">
        <v>2996455.6</v>
      </c>
      <c r="J13" s="18">
        <v>2982528.4</v>
      </c>
      <c r="K13" s="18">
        <v>1148994.5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4"/>
    </row>
    <row r="14" spans="1:18" s="7" customFormat="1" ht="91.5" customHeight="1" x14ac:dyDescent="0.25">
      <c r="A14" s="13"/>
      <c r="B14" s="13"/>
      <c r="C14" s="16" t="s">
        <v>39</v>
      </c>
      <c r="D14" s="13" t="s">
        <v>40</v>
      </c>
      <c r="E14" s="13" t="s">
        <v>41</v>
      </c>
      <c r="F14" s="13" t="s">
        <v>42</v>
      </c>
      <c r="G14" s="18">
        <v>41379.9</v>
      </c>
      <c r="H14" s="18">
        <v>30309.599999999999</v>
      </c>
      <c r="I14" s="18">
        <v>30309.5</v>
      </c>
      <c r="J14" s="18">
        <v>33340.5</v>
      </c>
      <c r="K14" s="18">
        <v>36674.5</v>
      </c>
      <c r="L14" s="19"/>
      <c r="M14" s="19"/>
      <c r="N14" s="19"/>
      <c r="O14" s="19"/>
      <c r="P14" s="19"/>
      <c r="Q14" s="19"/>
      <c r="R14" s="4"/>
    </row>
    <row r="17" spans="2:2" x14ac:dyDescent="0.25">
      <c r="B17" s="6" t="s">
        <v>21</v>
      </c>
    </row>
  </sheetData>
  <mergeCells count="18">
    <mergeCell ref="M4:N4"/>
    <mergeCell ref="A5:A6"/>
    <mergeCell ref="B5:C5"/>
    <mergeCell ref="D5:D6"/>
    <mergeCell ref="E5:E6"/>
    <mergeCell ref="F5:F6"/>
    <mergeCell ref="G5:G6"/>
    <mergeCell ref="A9:R9"/>
    <mergeCell ref="R5:R6"/>
    <mergeCell ref="A8:B8"/>
    <mergeCell ref="J5:J6"/>
    <mergeCell ref="K5:K6"/>
    <mergeCell ref="L5:L6"/>
    <mergeCell ref="M5:M6"/>
    <mergeCell ref="N5:N6"/>
    <mergeCell ref="H5:H6"/>
    <mergeCell ref="I5:I6"/>
    <mergeCell ref="O5:Q5"/>
  </mergeCells>
  <pageMargins left="0.16" right="0.22" top="0.49" bottom="0.22" header="0.3" footer="0.16"/>
  <pageSetup paperSize="9" scale="4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Հ3 Մաս 2</vt:lpstr>
      <vt:lpstr>'Հ3 Մաս 2'!_ftnref17</vt:lpstr>
      <vt:lpstr>'Հ3 Մաս 2'!_ftnref4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2025-02-28T14:43:52Z</dcterms:modified>
</cp:coreProperties>
</file>